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ing\ACCDocs\Arcadis\ANL-30074321-E07031.000596-SFR Utrectht - Amersfoort\Project Files\0100\02_WIP\600_Aanbesteding\Leidraad\"/>
    </mc:Choice>
  </mc:AlternateContent>
  <xr:revisionPtr revIDLastSave="0" documentId="13_ncr:1_{D269249B-8DBA-4182-8D6C-70AD0FBB3025}" xr6:coauthVersionLast="47" xr6:coauthVersionMax="47" xr10:uidLastSave="{00000000-0000-0000-0000-000000000000}"/>
  <bookViews>
    <workbookView xWindow="-120" yWindow="-120" windowWidth="29040" windowHeight="15840" xr2:uid="{734A92D0-CD8D-448F-81AA-8ACFEBB01E25}"/>
  </bookViews>
  <sheets>
    <sheet name="Blad1" sheetId="1" r:id="rId1"/>
  </sheets>
  <definedNames>
    <definedName name="_xlnm.Print_Area" localSheetId="0">Blad1!$A$1:$H$22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5" i="1"/>
  <c r="F12" i="1" l="1"/>
  <c r="E14" i="1"/>
  <c r="F4" i="1"/>
  <c r="F13" i="1"/>
  <c r="F15" i="1" l="1"/>
  <c r="G16" i="1" s="1" a="1"/>
  <c r="G1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<sst xmlns="http://schemas.openxmlformats.org/spreadsheetml/2006/main" count="27" uniqueCount="27">
  <si>
    <t>Trilplaat</t>
  </si>
  <si>
    <t>Bandenzaag</t>
  </si>
  <si>
    <t>Score</t>
  </si>
  <si>
    <t>€</t>
  </si>
  <si>
    <t>(W)</t>
  </si>
  <si>
    <t>* De inzet van hybride voertuigen wordt met een kwart van de punten beloond</t>
  </si>
  <si>
    <t>Alleen de witte cellen invullen</t>
  </si>
  <si>
    <t>*** Voor alle voertuigen geldt dat deze een eigen aandrijving dienen te hebben</t>
  </si>
  <si>
    <t>Materieel***</t>
  </si>
  <si>
    <t xml:space="preserve">Weegfactor </t>
  </si>
  <si>
    <t>(E)**</t>
  </si>
  <si>
    <t>(H)**</t>
  </si>
  <si>
    <t>(E+0,25H) x W</t>
  </si>
  <si>
    <t>** E+H kan samen maximaal 100% zijn.</t>
  </si>
  <si>
    <t>Fictieve korting bij 50% score of meer is maximaal:</t>
  </si>
  <si>
    <t>Behaalde EMVI-korting</t>
  </si>
  <si>
    <t xml:space="preserve">Score S
</t>
  </si>
  <si>
    <t>Hydraulische graafmachine</t>
  </si>
  <si>
    <t>Asfaltfrees</t>
  </si>
  <si>
    <t>Vrachtauto</t>
  </si>
  <si>
    <t>Asfaltspreidmachine</t>
  </si>
  <si>
    <t>Wals</t>
  </si>
  <si>
    <t>Betonpaver</t>
  </si>
  <si>
    <t>Shovel</t>
  </si>
  <si>
    <t>Auto, pick-up of bestelbus</t>
  </si>
  <si>
    <t>% Waterstof of elektrisch van 
totale inzet</t>
  </si>
  <si>
    <t>% Hybride van 
totale inzet*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</si>
</sst>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9"/>
      <color rgb="FF181818"/>
      <name val="Verdana"/>
      <family val="2"/>
    </font>
    <font>
      <sz val="9"/>
      <color rgb="FF181818"/>
      <name val="Verdana"/>
      <family val="2"/>
    </font>
    <font>
      <sz val="9"/>
      <color theme="1"/>
      <name val="Verdana"/>
      <family val="2"/>
    </font>
    <font>
      <i/>
      <sz val="9"/>
      <color rgb="FF181818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FDFA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vertical="center" wrapText="1"/>
    </xf>
    <xf numFmtId="9" fontId="5" fillId="0" borderId="6" xfId="0" applyNumberFormat="1" applyFont="1" applyBorder="1" applyAlignment="1">
      <alignment horizontal="center" wrapText="1"/>
    </xf>
    <xf numFmtId="9" fontId="5" fillId="0" borderId="9" xfId="0" applyNumberFormat="1" applyFont="1" applyBorder="1" applyAlignment="1">
      <alignment horizontal="center" wrapText="1"/>
    </xf>
    <xf numFmtId="9" fontId="5" fillId="2" borderId="9" xfId="0" applyNumberFormat="1" applyFont="1" applyFill="1" applyBorder="1" applyAlignment="1">
      <alignment horizontal="center" wrapText="1"/>
    </xf>
    <xf numFmtId="0" fontId="5" fillId="2" borderId="1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wrapText="1"/>
    </xf>
    <xf numFmtId="9" fontId="7" fillId="2" borderId="8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164" fontId="4" fillId="3" borderId="0" xfId="0" applyNumberFormat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10" fontId="5" fillId="4" borderId="2" xfId="1" applyNumberFormat="1" applyFont="1" applyFill="1" applyBorder="1" applyAlignment="1">
      <alignment horizontal="center" wrapText="1"/>
    </xf>
    <xf numFmtId="10" fontId="5" fillId="4" borderId="8" xfId="1" applyNumberFormat="1" applyFont="1" applyFill="1" applyBorder="1" applyAlignment="1">
      <alignment horizontal="center" wrapText="1"/>
    </xf>
    <xf numFmtId="0" fontId="8" fillId="0" borderId="0" xfId="2"/>
    <xf numFmtId="0" fontId="3" fillId="3" borderId="0" xfId="0" applyFont="1" applyFill="1" applyAlignment="1">
      <alignment horizontal="left"/>
    </xf>
    <xf numFmtId="0" fontId="9" fillId="2" borderId="10" xfId="0" applyFont="1" applyFill="1" applyBorder="1" applyAlignment="1">
      <alignment vertical="center" wrapText="1"/>
    </xf>
    <xf numFmtId="9" fontId="9" fillId="2" borderId="9" xfId="0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10" fontId="5" fillId="4" borderId="1" xfId="1" applyNumberFormat="1" applyFont="1" applyFill="1" applyBorder="1" applyAlignment="1">
      <alignment horizontal="center" wrapText="1"/>
    </xf>
    <xf numFmtId="10" fontId="5" fillId="4" borderId="7" xfId="1" applyNumberFormat="1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10" fontId="4" fillId="4" borderId="3" xfId="1" applyNumberFormat="1" applyFont="1" applyFill="1" applyBorder="1" applyAlignment="1">
      <alignment horizontal="center" wrapText="1"/>
    </xf>
    <xf numFmtId="10" fontId="4" fillId="4" borderId="9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</cellXfs>
  <cellStyles count="3">
    <cellStyle name="Hyperlink" xfId="2" builtinId="8"/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2661-2724-4C81-B025-4130CD1482C6}">
  <sheetPr>
    <pageSetUpPr fitToPage="1"/>
  </sheetPr>
  <dimension ref="A1:H25"/>
  <sheetViews>
    <sheetView tabSelected="1" zoomScale="115" zoomScaleNormal="115" zoomScaleSheetLayoutView="115" workbookViewId="0">
      <selection activeCell="M10" sqref="M10"/>
    </sheetView>
  </sheetViews>
  <sheetFormatPr defaultRowHeight="14.25" x14ac:dyDescent="0.2"/>
  <cols>
    <col min="1" max="1" width="3.28515625" style="1" customWidth="1"/>
    <col min="2" max="2" width="52" style="1" customWidth="1"/>
    <col min="3" max="4" width="20.140625" style="2" customWidth="1"/>
    <col min="5" max="5" width="13.140625" style="2" customWidth="1"/>
    <col min="6" max="6" width="12" style="2" customWidth="1"/>
    <col min="7" max="7" width="13.5703125" style="2" customWidth="1"/>
    <col min="8" max="8" width="3.7109375" style="1" customWidth="1"/>
    <col min="9" max="16384" width="9.140625" style="1"/>
  </cols>
  <sheetData>
    <row r="1" spans="1:8" ht="13.5" customHeight="1" thickBot="1" x14ac:dyDescent="0.25">
      <c r="A1" s="3"/>
      <c r="B1" s="3"/>
      <c r="C1" s="4"/>
      <c r="D1" s="4"/>
      <c r="E1" s="4"/>
      <c r="F1" s="4"/>
      <c r="G1" s="4"/>
      <c r="H1" s="3"/>
    </row>
    <row r="2" spans="1:8" ht="39" customHeight="1" x14ac:dyDescent="0.2">
      <c r="A2" s="3"/>
      <c r="B2" s="39" t="s">
        <v>8</v>
      </c>
      <c r="C2" s="30" t="s">
        <v>25</v>
      </c>
      <c r="D2" s="30" t="s">
        <v>26</v>
      </c>
      <c r="E2" s="31" t="s">
        <v>9</v>
      </c>
      <c r="F2" s="41" t="s">
        <v>16</v>
      </c>
      <c r="G2" s="42"/>
      <c r="H2" s="3"/>
    </row>
    <row r="3" spans="1:8" ht="15.75" customHeight="1" thickBot="1" x14ac:dyDescent="0.25">
      <c r="A3" s="3"/>
      <c r="B3" s="40"/>
      <c r="C3" s="5" t="s">
        <v>10</v>
      </c>
      <c r="D3" s="5" t="s">
        <v>11</v>
      </c>
      <c r="E3" s="6" t="s">
        <v>4</v>
      </c>
      <c r="F3" s="43" t="s">
        <v>12</v>
      </c>
      <c r="G3" s="44"/>
      <c r="H3" s="3"/>
    </row>
    <row r="4" spans="1:8" ht="15" thickBot="1" x14ac:dyDescent="0.25">
      <c r="A4" s="3"/>
      <c r="B4" s="7" t="s">
        <v>17</v>
      </c>
      <c r="C4" s="8">
        <v>0</v>
      </c>
      <c r="D4" s="9">
        <v>0</v>
      </c>
      <c r="E4" s="29">
        <v>0.13</v>
      </c>
      <c r="F4" s="33">
        <f t="shared" ref="F4" si="0">(C4+0.25*D4)*E4</f>
        <v>0</v>
      </c>
      <c r="G4" s="34"/>
      <c r="H4" s="3"/>
    </row>
    <row r="5" spans="1:8" ht="15" thickBot="1" x14ac:dyDescent="0.25">
      <c r="A5" s="3"/>
      <c r="B5" s="7" t="s">
        <v>19</v>
      </c>
      <c r="C5" s="8">
        <v>0</v>
      </c>
      <c r="D5" s="9">
        <v>0</v>
      </c>
      <c r="E5" s="29">
        <v>0.38</v>
      </c>
      <c r="F5" s="33">
        <f t="shared" ref="F5" si="1">(C5+0.25*D5)*E5</f>
        <v>0</v>
      </c>
      <c r="G5" s="34"/>
      <c r="H5" s="3"/>
    </row>
    <row r="6" spans="1:8" ht="15" thickBot="1" x14ac:dyDescent="0.25">
      <c r="A6" s="3"/>
      <c r="B6" s="7" t="s">
        <v>18</v>
      </c>
      <c r="C6" s="8">
        <v>0</v>
      </c>
      <c r="D6" s="9">
        <v>0</v>
      </c>
      <c r="E6" s="29">
        <v>0.05</v>
      </c>
      <c r="F6" s="33">
        <f t="shared" ref="F6:F11" si="2">(C6+0.25*D6)*E6</f>
        <v>0</v>
      </c>
      <c r="G6" s="34"/>
      <c r="H6" s="3"/>
    </row>
    <row r="7" spans="1:8" ht="15" thickBot="1" x14ac:dyDescent="0.25">
      <c r="A7" s="3"/>
      <c r="B7" s="28" t="s">
        <v>22</v>
      </c>
      <c r="C7" s="8">
        <v>0</v>
      </c>
      <c r="D7" s="9">
        <v>0</v>
      </c>
      <c r="E7" s="29">
        <v>0.02</v>
      </c>
      <c r="F7" s="33">
        <f t="shared" si="2"/>
        <v>0</v>
      </c>
      <c r="G7" s="34"/>
      <c r="H7" s="3"/>
    </row>
    <row r="8" spans="1:8" ht="15" thickBot="1" x14ac:dyDescent="0.25">
      <c r="A8" s="3"/>
      <c r="B8" s="28" t="s">
        <v>20</v>
      </c>
      <c r="C8" s="8">
        <v>0</v>
      </c>
      <c r="D8" s="9">
        <v>0</v>
      </c>
      <c r="E8" s="29">
        <v>0.02</v>
      </c>
      <c r="F8" s="33">
        <f t="shared" si="2"/>
        <v>0</v>
      </c>
      <c r="G8" s="34"/>
      <c r="H8" s="3"/>
    </row>
    <row r="9" spans="1:8" ht="15" thickBot="1" x14ac:dyDescent="0.25">
      <c r="A9" s="3"/>
      <c r="B9" s="7" t="s">
        <v>23</v>
      </c>
      <c r="C9" s="8">
        <v>0</v>
      </c>
      <c r="D9" s="9">
        <v>0</v>
      </c>
      <c r="E9" s="29">
        <v>0.33</v>
      </c>
      <c r="F9" s="33">
        <f t="shared" si="2"/>
        <v>0</v>
      </c>
      <c r="G9" s="34"/>
      <c r="H9" s="3"/>
    </row>
    <row r="10" spans="1:8" ht="15" thickBot="1" x14ac:dyDescent="0.25">
      <c r="A10" s="3"/>
      <c r="B10" s="7" t="s">
        <v>0</v>
      </c>
      <c r="C10" s="8">
        <v>0</v>
      </c>
      <c r="D10" s="9">
        <v>0</v>
      </c>
      <c r="E10" s="29">
        <v>0.03</v>
      </c>
      <c r="F10" s="33">
        <f t="shared" si="2"/>
        <v>0</v>
      </c>
      <c r="G10" s="34"/>
      <c r="H10" s="3"/>
    </row>
    <row r="11" spans="1:8" ht="15" thickBot="1" x14ac:dyDescent="0.25">
      <c r="A11" s="3"/>
      <c r="B11" s="28" t="s">
        <v>21</v>
      </c>
      <c r="C11" s="8">
        <v>0</v>
      </c>
      <c r="D11" s="9">
        <v>0</v>
      </c>
      <c r="E11" s="29">
        <v>0.02</v>
      </c>
      <c r="F11" s="33">
        <f t="shared" si="2"/>
        <v>0</v>
      </c>
      <c r="G11" s="34"/>
      <c r="H11" s="3"/>
    </row>
    <row r="12" spans="1:8" ht="15" thickBot="1" x14ac:dyDescent="0.25">
      <c r="A12" s="3"/>
      <c r="B12" s="28" t="s">
        <v>24</v>
      </c>
      <c r="C12" s="8">
        <v>0</v>
      </c>
      <c r="D12" s="9">
        <v>0</v>
      </c>
      <c r="E12" s="29">
        <v>0.01</v>
      </c>
      <c r="F12" s="33">
        <f t="shared" ref="F12" si="3">(C12+0.25*D12)*E12</f>
        <v>0</v>
      </c>
      <c r="G12" s="34"/>
      <c r="H12" s="3"/>
    </row>
    <row r="13" spans="1:8" ht="15" thickBot="1" x14ac:dyDescent="0.25">
      <c r="A13" s="3"/>
      <c r="B13" s="28" t="s">
        <v>1</v>
      </c>
      <c r="C13" s="8">
        <v>0</v>
      </c>
      <c r="D13" s="9">
        <v>0</v>
      </c>
      <c r="E13" s="29">
        <v>0.01</v>
      </c>
      <c r="F13" s="33">
        <f>(C13+0.25*D13)*E13</f>
        <v>0</v>
      </c>
      <c r="G13" s="34"/>
      <c r="H13" s="3"/>
    </row>
    <row r="14" spans="1:8" ht="13.5" customHeight="1" x14ac:dyDescent="0.2">
      <c r="A14" s="3"/>
      <c r="B14" s="11"/>
      <c r="C14" s="12"/>
      <c r="D14" s="12"/>
      <c r="E14" s="13">
        <f>SUM(E4:E13)</f>
        <v>1.0000000000000002</v>
      </c>
      <c r="F14" s="24"/>
      <c r="G14" s="25"/>
      <c r="H14" s="3"/>
    </row>
    <row r="15" spans="1:8" ht="15" thickBot="1" x14ac:dyDescent="0.25">
      <c r="A15" s="3"/>
      <c r="B15" s="14" t="s">
        <v>2</v>
      </c>
      <c r="C15" s="15"/>
      <c r="D15" s="15"/>
      <c r="E15" s="10"/>
      <c r="F15" s="37">
        <f>SUM(F4:G13)</f>
        <v>0</v>
      </c>
      <c r="G15" s="38"/>
      <c r="H15" s="3"/>
    </row>
    <row r="16" spans="1:8" ht="30" customHeight="1" thickBot="1" x14ac:dyDescent="0.25">
      <c r="A16" s="3"/>
      <c r="B16" s="16" t="s">
        <v>14</v>
      </c>
      <c r="C16" s="17">
        <v>400000</v>
      </c>
      <c r="D16" s="18"/>
      <c r="E16" s="19"/>
      <c r="F16" s="22" t="s">
        <v>3</v>
      </c>
      <c r="G16" s="23" cm="1">
        <f t="array" ref="G16">_xlfn.IFS(F15&gt;=0.5,"400.000,00",F15&lt;0.5,F15*C16*2)</f>
        <v>0</v>
      </c>
      <c r="H16" s="3"/>
    </row>
    <row r="17" spans="1:8" ht="21" customHeight="1" thickBot="1" x14ac:dyDescent="0.25">
      <c r="A17" s="3"/>
      <c r="B17" s="27" t="s">
        <v>6</v>
      </c>
      <c r="C17" s="21"/>
      <c r="D17" s="20"/>
      <c r="E17" s="20"/>
      <c r="F17" s="35" t="s">
        <v>15</v>
      </c>
      <c r="G17" s="36"/>
      <c r="H17" s="3"/>
    </row>
    <row r="18" spans="1:8" x14ac:dyDescent="0.2">
      <c r="A18" s="3"/>
      <c r="B18" s="27" t="s">
        <v>5</v>
      </c>
      <c r="C18" s="27"/>
      <c r="D18" s="27"/>
      <c r="E18" s="27"/>
      <c r="F18" s="27"/>
      <c r="G18" s="27"/>
      <c r="H18" s="3"/>
    </row>
    <row r="19" spans="1:8" x14ac:dyDescent="0.2">
      <c r="A19" s="3"/>
      <c r="B19" s="27" t="s">
        <v>13</v>
      </c>
      <c r="C19" s="27"/>
      <c r="D19" s="27"/>
      <c r="E19" s="27"/>
      <c r="F19" s="27"/>
      <c r="G19" s="27"/>
      <c r="H19" s="3"/>
    </row>
    <row r="20" spans="1:8" x14ac:dyDescent="0.2">
      <c r="A20" s="3"/>
      <c r="B20" s="27" t="s">
        <v>7</v>
      </c>
      <c r="C20" s="27"/>
      <c r="D20" s="27"/>
      <c r="E20" s="27"/>
      <c r="F20" s="27"/>
      <c r="G20" s="27"/>
      <c r="H20" s="3"/>
    </row>
    <row r="21" spans="1:8" x14ac:dyDescent="0.2">
      <c r="A21" s="3"/>
      <c r="B21" s="32"/>
      <c r="C21" s="32"/>
      <c r="D21" s="32"/>
      <c r="E21" s="32"/>
      <c r="F21" s="32"/>
      <c r="G21" s="32"/>
      <c r="H21" s="3"/>
    </row>
    <row r="22" spans="1:8" x14ac:dyDescent="0.2">
      <c r="A22" s="3"/>
      <c r="B22" s="32"/>
      <c r="C22" s="32"/>
      <c r="D22" s="32"/>
      <c r="E22" s="32"/>
      <c r="F22" s="32"/>
      <c r="G22" s="32"/>
      <c r="H22" s="3"/>
    </row>
    <row r="23" spans="1:8" x14ac:dyDescent="0.2">
      <c r="A23" s="3"/>
    </row>
    <row r="25" spans="1:8" ht="15" x14ac:dyDescent="0.25">
      <c r="B25" s="26"/>
    </row>
  </sheetData>
  <mergeCells count="17">
    <mergeCell ref="F10:G10"/>
    <mergeCell ref="F11:G11"/>
    <mergeCell ref="B2:B3"/>
    <mergeCell ref="F4:G4"/>
    <mergeCell ref="F2:G2"/>
    <mergeCell ref="F3:G3"/>
    <mergeCell ref="F5:G5"/>
    <mergeCell ref="F6:G6"/>
    <mergeCell ref="F7:G7"/>
    <mergeCell ref="F8:G8"/>
    <mergeCell ref="F9:G9"/>
    <mergeCell ref="B21:G21"/>
    <mergeCell ref="B22:G22"/>
    <mergeCell ref="F12:G12"/>
    <mergeCell ref="F17:G17"/>
    <mergeCell ref="F13:G13"/>
    <mergeCell ref="F15:G15"/>
  </mergeCells>
  <pageMargins left="0.7" right="0.7" top="0.75" bottom="0.75" header="0.3" footer="0.3"/>
  <pageSetup paperSize="9" scale="97" orientation="landscape" horizontalDpi="300" verticalDpi="0" r:id="rId1"/>
  <headerFooter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A53939C08A846B8CF46570352ED25" ma:contentTypeVersion="9" ma:contentTypeDescription="Een nieuw document maken." ma:contentTypeScope="" ma:versionID="0cf7cd4dfad6ea2080e3c4513a38847f">
  <xsd:schema xmlns:xsd="http://www.w3.org/2001/XMLSchema" xmlns:xs="http://www.w3.org/2001/XMLSchema" xmlns:p="http://schemas.microsoft.com/office/2006/metadata/properties" xmlns:ns2="903a3fea-af04-44e7-9aea-07bc465353f3" xmlns:ns3="a8c3af66-deef-47e1-b950-4b577eb99181" targetNamespace="http://schemas.microsoft.com/office/2006/metadata/properties" ma:root="true" ma:fieldsID="4e8076fd62d2cfbabbe8e860dcbb7038" ns2:_="" ns3:_="">
    <xsd:import namespace="903a3fea-af04-44e7-9aea-07bc465353f3"/>
    <xsd:import namespace="a8c3af66-deef-47e1-b950-4b577eb991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a3fea-af04-44e7-9aea-07bc46535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3af66-deef-47e1-b950-4b577eb9918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117422-95D1-4070-999D-2D427C78D61B}"/>
</file>

<file path=customXml/itemProps2.xml><?xml version="1.0" encoding="utf-8"?>
<ds:datastoreItem xmlns:ds="http://schemas.openxmlformats.org/officeDocument/2006/customXml" ds:itemID="{34382B5F-666B-4249-AD44-14233D5CFF60}"/>
</file>

<file path=customXml/itemProps3.xml><?xml version="1.0" encoding="utf-8"?>
<ds:datastoreItem xmlns:ds="http://schemas.openxmlformats.org/officeDocument/2006/customXml" ds:itemID="{F0580907-A68A-4543-B496-0AF75ECC0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Sander</dc:creator>
  <cp:lastModifiedBy>Klein, Sander</cp:lastModifiedBy>
  <cp:lastPrinted>2021-09-21T19:24:23Z</cp:lastPrinted>
  <dcterms:created xsi:type="dcterms:W3CDTF">2021-09-16T10:58:10Z</dcterms:created>
  <dcterms:modified xsi:type="dcterms:W3CDTF">2021-11-30T16:24:06Z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0x0101001B3A53939C08A846B8CF46570352ED25</vt:lpwstr>
  </property>
</Properties>
</file>